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3" sheetId="1" r:id="rId1"/>
  </sheets>
  <externalReferences>
    <externalReference r:id="rId2"/>
  </externalReferences>
  <definedNames>
    <definedName name="Z_6E36EA37_049E_4FAE_B719_2847CD16F858_.wvu.Cols" localSheetId="0" hidden="1">'Елецкая 13'!#REF!,'Елецкая 13'!#REF!</definedName>
    <definedName name="Z_6E36EA37_049E_4FAE_B719_2847CD16F858_.wvu.Rows" localSheetId="0" hidden="1">'Елецкая 13'!$42:$45</definedName>
    <definedName name="Z_73C0D023_21BD_4441_8EFA_957546C15799_.wvu.Cols" localSheetId="0" hidden="1">'Елецкая 13'!#REF!,'Елецкая 13'!#REF!</definedName>
    <definedName name="Z_73C0D023_21BD_4441_8EFA_957546C15799_.wvu.Rows" localSheetId="0" hidden="1">'Елецкая 13'!$42:$45</definedName>
    <definedName name="_xlnm.Print_Area" localSheetId="0">'Елецкая 13'!$A$1:$G$60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<sst xmlns="http://schemas.openxmlformats.org/spreadsheetml/2006/main" count="62" uniqueCount="53">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</sst>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0">
          <cell r="W250">
            <v>20261.468722639176</v>
          </cell>
          <cell r="X250">
            <v>4087.7937353675643</v>
          </cell>
          <cell r="Y250">
            <v>2398.924</v>
          </cell>
          <cell r="AA250">
            <v>0</v>
          </cell>
          <cell r="AI250">
            <v>23634.420000000002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X250">
            <v>55814.741627842472</v>
          </cell>
          <cell r="BB250">
            <v>11157.789399999998</v>
          </cell>
          <cell r="BC250">
            <v>0</v>
          </cell>
          <cell r="BD250">
            <v>0</v>
          </cell>
          <cell r="BN250">
            <v>17136</v>
          </cell>
          <cell r="BO250">
            <v>9996</v>
          </cell>
          <cell r="BP250">
            <v>4896</v>
          </cell>
          <cell r="BQ250">
            <v>0</v>
          </cell>
          <cell r="CN250">
            <v>26189.137672229488</v>
          </cell>
          <cell r="CO250">
            <v>5385.889250285315</v>
          </cell>
          <cell r="CP250">
            <v>737.61419999999998</v>
          </cell>
          <cell r="DE250">
            <v>24038.800323022071</v>
          </cell>
          <cell r="DS250">
            <v>104122.37678163059</v>
          </cell>
          <cell r="DT250">
            <v>21986.037526655462</v>
          </cell>
          <cell r="DU250">
            <v>10914.400300000001</v>
          </cell>
          <cell r="EC250">
            <v>0</v>
          </cell>
          <cell r="EL250">
            <v>96788.336780522281</v>
          </cell>
          <cell r="EU250">
            <v>247262.5921356169</v>
          </cell>
          <cell r="EV250">
            <v>56243.166694017564</v>
          </cell>
          <cell r="EW250">
            <v>853.38300000000004</v>
          </cell>
          <cell r="FH250">
            <v>195236.15300776926</v>
          </cell>
          <cell r="FM250">
            <v>125922.62088604819</v>
          </cell>
          <cell r="FN250">
            <v>37897.15795338848</v>
          </cell>
          <cell r="FO250">
            <v>9.4907005040840098E-13</v>
          </cell>
          <cell r="FU250">
            <v>99742.568202320501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.332031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3750882.2</v>
      </c>
      <c r="F9" s="16">
        <f t="shared" ref="F9:G9" si="0">SUM(F10:F14)</f>
        <v>3771715.4400000004</v>
      </c>
      <c r="G9" s="16">
        <f t="shared" si="0"/>
        <v>772468.79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1479995.34</v>
      </c>
      <c r="F10" s="17">
        <v>1537939.99</v>
      </c>
      <c r="G10" s="18">
        <v>335729.59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796449.4</v>
      </c>
      <c r="F11" s="17">
        <v>810606.95</v>
      </c>
      <c r="G11" s="18">
        <v>162823.16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210353.3</v>
      </c>
      <c r="F12" s="17">
        <v>189187.91</v>
      </c>
      <c r="G12" s="18">
        <v>47287.03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240615.99</v>
      </c>
      <c r="F13" s="17">
        <v>215432.66</v>
      </c>
      <c r="G13" s="18">
        <v>47644.85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1023468.17</v>
      </c>
      <c r="F14" s="17">
        <v>1018547.93</v>
      </c>
      <c r="G14" s="18">
        <v>178984.16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2416847.9699999997</v>
      </c>
      <c r="F15" s="16">
        <f t="shared" ref="F15:G15" si="1">SUM(F16:F19)</f>
        <v>2370530.0499999998</v>
      </c>
      <c r="G15" s="16">
        <f t="shared" si="1"/>
        <v>361300.38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2157556.0699999998</v>
      </c>
      <c r="F16" s="17">
        <v>2141418.77</v>
      </c>
      <c r="G16" s="18">
        <v>331119.76</v>
      </c>
    </row>
    <row r="17" spans="1:11" ht="15.6" x14ac:dyDescent="0.3">
      <c r="A17" s="35" t="s">
        <v>46</v>
      </c>
      <c r="B17" s="35"/>
      <c r="C17" s="35"/>
      <c r="D17" s="35"/>
      <c r="E17" s="17">
        <v>6427.36</v>
      </c>
      <c r="F17" s="17">
        <v>5592.34</v>
      </c>
      <c r="G17" s="18">
        <v>835.02</v>
      </c>
    </row>
    <row r="18" spans="1:11" ht="15.6" x14ac:dyDescent="0.3">
      <c r="A18" s="35" t="s">
        <v>47</v>
      </c>
      <c r="B18" s="35"/>
      <c r="C18" s="35"/>
      <c r="D18" s="35"/>
      <c r="E18" s="17">
        <v>17444.099999999999</v>
      </c>
      <c r="F18" s="17">
        <v>15698.54</v>
      </c>
      <c r="G18" s="18">
        <v>1745.56</v>
      </c>
    </row>
    <row r="19" spans="1:11" ht="15.6" x14ac:dyDescent="0.3">
      <c r="A19" s="35" t="s">
        <v>48</v>
      </c>
      <c r="B19" s="35"/>
      <c r="C19" s="35"/>
      <c r="D19" s="35"/>
      <c r="E19" s="17">
        <v>235420.44</v>
      </c>
      <c r="F19" s="17">
        <v>207820.4</v>
      </c>
      <c r="G19" s="18">
        <v>27600.04</v>
      </c>
    </row>
    <row r="20" spans="1:11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1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8" t="s">
        <v>44</v>
      </c>
      <c r="B24" s="58"/>
      <c r="C24" s="58"/>
      <c r="D24" s="58"/>
      <c r="E24" s="58"/>
      <c r="F24" s="17">
        <v>1163952.3798</v>
      </c>
      <c r="G24" s="19"/>
      <c r="I24" s="28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106197.34808584923</v>
      </c>
      <c r="I25" s="28"/>
    </row>
    <row r="26" spans="1:11" ht="28.5" customHeight="1" x14ac:dyDescent="0.25">
      <c r="A26" s="62"/>
      <c r="B26" s="63"/>
      <c r="C26" s="63"/>
      <c r="D26" s="63"/>
      <c r="E26" s="64"/>
      <c r="F26" s="69"/>
      <c r="I26" s="28"/>
    </row>
    <row r="27" spans="1:11" ht="15.6" hidden="1" x14ac:dyDescent="0.3">
      <c r="A27" s="65" t="s">
        <v>16</v>
      </c>
      <c r="B27" s="66"/>
      <c r="C27" s="66"/>
      <c r="D27" s="66"/>
      <c r="E27" s="67"/>
      <c r="F27" s="25">
        <f>'[1]свод за год'!W250</f>
        <v>20261.468722639176</v>
      </c>
      <c r="I27" s="28"/>
    </row>
    <row r="28" spans="1:11" ht="15.6" hidden="1" x14ac:dyDescent="0.3">
      <c r="A28" s="65" t="s">
        <v>31</v>
      </c>
      <c r="B28" s="66"/>
      <c r="C28" s="66"/>
      <c r="D28" s="66"/>
      <c r="E28" s="67"/>
      <c r="F28" s="25">
        <f>'[1]свод за год'!X250</f>
        <v>4087.7937353675643</v>
      </c>
      <c r="I28" s="28"/>
    </row>
    <row r="29" spans="1:11" ht="15.6" hidden="1" x14ac:dyDescent="0.3">
      <c r="A29" s="65" t="s">
        <v>18</v>
      </c>
      <c r="B29" s="66"/>
      <c r="C29" s="66"/>
      <c r="D29" s="66"/>
      <c r="E29" s="67"/>
      <c r="F29" s="25">
        <f>'[1]свод за год'!Y250</f>
        <v>2398.924</v>
      </c>
      <c r="I29" s="28"/>
    </row>
    <row r="30" spans="1:11" ht="15.6" hidden="1" x14ac:dyDescent="0.3">
      <c r="A30" s="65" t="s">
        <v>19</v>
      </c>
      <c r="B30" s="66"/>
      <c r="C30" s="66"/>
      <c r="D30" s="66"/>
      <c r="E30" s="67"/>
      <c r="F30" s="25">
        <f>'[1]свод за год'!AA250+'[1]свод за год'!AI250+'[1]свод за год'!AL250+'[1]свод за год'!AO250+'[1]свод за год'!AP250+'[1]свод за год'!AQ250</f>
        <v>23634.420000000002</v>
      </c>
      <c r="I30" s="28"/>
    </row>
    <row r="31" spans="1:11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год'!AX250</f>
        <v>55814.741627842472</v>
      </c>
      <c r="I31" s="28"/>
      <c r="J31" s="28"/>
      <c r="K31" s="28"/>
    </row>
    <row r="32" spans="1:11" ht="15.75" customHeight="1" x14ac:dyDescent="0.25">
      <c r="A32" s="59" t="s">
        <v>33</v>
      </c>
      <c r="B32" s="60"/>
      <c r="C32" s="60"/>
      <c r="D32" s="60"/>
      <c r="E32" s="61"/>
      <c r="F32" s="68">
        <f>SUM(F34:F38)+309554.44</f>
        <v>599717.03283434524</v>
      </c>
      <c r="I32" s="28"/>
      <c r="J32" s="28"/>
      <c r="K32" s="28"/>
    </row>
    <row r="33" spans="1:11" ht="33" customHeight="1" x14ac:dyDescent="0.25">
      <c r="A33" s="62"/>
      <c r="B33" s="63"/>
      <c r="C33" s="63"/>
      <c r="D33" s="63"/>
      <c r="E33" s="64"/>
      <c r="F33" s="69"/>
      <c r="I33" s="28"/>
      <c r="J33" s="28"/>
      <c r="K33" s="28"/>
    </row>
    <row r="34" spans="1:11" ht="15.6" hidden="1" x14ac:dyDescent="0.3">
      <c r="A34" s="70" t="s">
        <v>16</v>
      </c>
      <c r="B34" s="70"/>
      <c r="C34" s="70"/>
      <c r="D34" s="70"/>
      <c r="E34" s="70"/>
      <c r="F34" s="25">
        <f>'[1]свод за год'!CN250+'[1]свод за год'!DS250</f>
        <v>130311.51445386009</v>
      </c>
      <c r="I34" s="28"/>
      <c r="J34" s="28"/>
      <c r="K34" s="28"/>
    </row>
    <row r="35" spans="1:11" ht="15.6" hidden="1" x14ac:dyDescent="0.3">
      <c r="A35" s="70" t="s">
        <v>31</v>
      </c>
      <c r="B35" s="70"/>
      <c r="C35" s="70"/>
      <c r="D35" s="70"/>
      <c r="E35" s="70"/>
      <c r="F35" s="25">
        <f>'[1]свод за год'!CO250+'[1]свод за год'!DT250</f>
        <v>27371.926776940778</v>
      </c>
      <c r="I35" s="28"/>
      <c r="J35" s="28"/>
      <c r="K35" s="28"/>
    </row>
    <row r="36" spans="1:11" ht="15.6" hidden="1" x14ac:dyDescent="0.3">
      <c r="A36" s="70" t="s">
        <v>18</v>
      </c>
      <c r="B36" s="70"/>
      <c r="C36" s="70"/>
      <c r="D36" s="70"/>
      <c r="E36" s="70"/>
      <c r="F36" s="25">
        <f>'[1]свод за год'!CP250+'[1]свод за год'!DU250</f>
        <v>11652.014500000001</v>
      </c>
      <c r="I36" s="28"/>
      <c r="J36" s="28"/>
      <c r="K36" s="28"/>
    </row>
    <row r="37" spans="1:11" ht="15.6" hidden="1" x14ac:dyDescent="0.3">
      <c r="A37" s="70" t="s">
        <v>19</v>
      </c>
      <c r="B37" s="70"/>
      <c r="C37" s="70"/>
      <c r="D37" s="70"/>
      <c r="E37" s="70"/>
      <c r="F37" s="25">
        <f>'[1]свод за год'!AK250+'[1]свод за год'!AM250+'[1]свод за год'!AN250+'[1]свод за год'!BD250+'[1]свод за год'!EC250</f>
        <v>0</v>
      </c>
      <c r="I37" s="28"/>
      <c r="J37" s="28"/>
      <c r="K37" s="28"/>
    </row>
    <row r="38" spans="1:11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год'!DE250+'[1]свод за год'!EL250</f>
        <v>120827.13710354434</v>
      </c>
      <c r="I38" s="28"/>
      <c r="J38" s="28"/>
      <c r="K38" s="28"/>
    </row>
    <row r="39" spans="1:11" ht="32.4" customHeight="1" x14ac:dyDescent="0.3">
      <c r="A39" s="76" t="s">
        <v>35</v>
      </c>
      <c r="B39" s="77"/>
      <c r="C39" s="77"/>
      <c r="D39" s="77"/>
      <c r="E39" s="78"/>
      <c r="F39" s="26">
        <f>SUM(F40:F48)+164472.11</f>
        <v>970815.54127916088</v>
      </c>
      <c r="I39" s="28"/>
    </row>
    <row r="40" spans="1:11" ht="15.6" hidden="1" x14ac:dyDescent="0.3">
      <c r="A40" s="79" t="s">
        <v>20</v>
      </c>
      <c r="B40" s="80"/>
      <c r="C40" s="80"/>
      <c r="D40" s="80"/>
      <c r="E40" s="81"/>
      <c r="F40" s="25">
        <f>'[1]свод за год'!EU250+'[1]свод за год'!FM250</f>
        <v>373185.21302166511</v>
      </c>
      <c r="I40" s="28"/>
    </row>
    <row r="41" spans="1:11" ht="15.6" hidden="1" x14ac:dyDescent="0.3">
      <c r="A41" s="65" t="s">
        <v>31</v>
      </c>
      <c r="B41" s="66"/>
      <c r="C41" s="66"/>
      <c r="D41" s="66"/>
      <c r="E41" s="66"/>
      <c r="F41" s="25">
        <f>'[1]свод за год'!EV250+'[1]свод за год'!FN250</f>
        <v>94140.324647406043</v>
      </c>
      <c r="I41" s="28"/>
    </row>
    <row r="42" spans="1:11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1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1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1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1" ht="15.6" hidden="1" x14ac:dyDescent="0.3">
      <c r="A46" s="70" t="s">
        <v>18</v>
      </c>
      <c r="B46" s="70"/>
      <c r="C46" s="70"/>
      <c r="D46" s="70"/>
      <c r="E46" s="65"/>
      <c r="F46" s="25">
        <f>'[1]свод за год'!EW250+'[1]свод за год'!FO250</f>
        <v>853.38300000000095</v>
      </c>
      <c r="I46" s="28"/>
    </row>
    <row r="47" spans="1:11" ht="15.6" hidden="1" x14ac:dyDescent="0.3">
      <c r="A47" s="65" t="s">
        <v>19</v>
      </c>
      <c r="B47" s="66"/>
      <c r="C47" s="66"/>
      <c r="D47" s="66"/>
      <c r="E47" s="66"/>
      <c r="F47" s="25">
        <f>'[1]свод за год'!BB250+'[1]свод за год'!BC250+'[1]свод за год'!BN250+'[1]свод за год'!BO250+'[1]свод за год'!BP250+'[1]свод за год'!BQ250</f>
        <v>43185.789399999994</v>
      </c>
      <c r="I47" s="28"/>
    </row>
    <row r="48" spans="1:11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год'!FH250+'[1]свод за год'!FU250</f>
        <v>294978.72121008975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1676729.9221993554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297604.51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161544.10999999999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136060.4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1974334.4321993554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2157556.0699999998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2141418.77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1347174.0176006441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13</vt:lpstr>
      <vt:lpstr>'Елецкая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2018-04-02T11:33:01Z</cp:lastPrinted>
  <dcterms:created xsi:type="dcterms:W3CDTF">2013-05-24T09:13:10Z</dcterms:created>
  <dcterms:modified xsi:type="dcterms:W3CDTF">2018-04-02T11:33:18Z</dcterms:modified>
</cp:coreProperties>
</file>